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BEB674C-0B0C-4DD2-8A08-5801140E08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0" i="1" l="1"/>
  <c r="AG10" i="1" s="1"/>
  <c r="AH10" i="1" s="1"/>
  <c r="AJ10" i="1" s="1"/>
  <c r="AL10" i="1" s="1"/>
  <c r="AL11" i="1" s="1"/>
  <c r="AL12" i="1" s="1"/>
  <c r="AC10" i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<sst xmlns="http://schemas.openxmlformats.org/spreadsheetml/2006/main" count="56" uniqueCount="50">
  <si>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</si>
  <si>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</si>
  <si>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พรรษมนต์ ธนาศิริฑิพานนท์    เลขที่ 78/6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</si>
  <si>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</si>
  <si>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</si>
  <si>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</si>
  <si>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</si>
  <si>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</si>
  <si>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</si>
  <si>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</si>
  <si>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</si>
  <si>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</si>
  <si>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</si>
  <si>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</si>
  <si>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</si>
  <si>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</si>
  <si>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</si>
  <si>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</si>
  <si>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</si>
  <si>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</si>
  <si>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</si>
  <si>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</si>
  <si>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</si>
  <si>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</si>
  <si>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</si>
  <si>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</si>
  <si>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</si>
  <si>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</si>
  <si>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</si>
  <si>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</si>
  <si>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</si>
  <si>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</si>
  <si>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</si>
  <si>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</si>
  <si>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</si>
  <si>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</si>
  <si>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</si>
  <si>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</si>
  <si>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</si>
  <si>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พ778/5587</t>
  </si>
  <si>
    <t>3150600275454</t>
  </si>
  <si>
    <t>นางสาว พรรษมนต์ ธนาศิริฑิพานนท์</t>
  </si>
  <si>
    <t>78/6 ม.6ท่าช้าง วิเศษชัยชาญ อ่างทอง</t>
  </si>
  <si>
    <t>05B004-B007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</si>
  <si>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</si>
  <si>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</si>
  <si>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</si>
  <si>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ที่ทำการสำนักพิมพ์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</si>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</sst>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36</v>
      </c>
      <c r="AA10" s="62">
        <v>100</v>
      </c>
      <c r="AB10" s="65">
        <v>6650</v>
      </c>
      <c r="AC10" s="65">
        <f>Z10*AB10</f>
        <v>239400</v>
      </c>
      <c r="AD10" s="63">
        <v>17</v>
      </c>
      <c r="AE10" s="63">
        <v>24</v>
      </c>
      <c r="AF10" s="65">
        <f>(AC10*(100-AE10))/100</f>
        <v>181944</v>
      </c>
      <c r="AG10" s="65">
        <f>AF10+P10</f>
        <v>181944</v>
      </c>
      <c r="AH10" s="65">
        <f>AG10</f>
        <v>181944</v>
      </c>
      <c r="AI10" s="65">
        <v>0</v>
      </c>
      <c r="AJ10" s="65">
        <f>IF((AI10-AH10) &gt; 1,0,IF((AI10-AH10)&lt;0,AH10-AI10,AI10-AH10))</f>
        <v>181944</v>
      </c>
      <c r="AK10" s="65">
        <v>0.3</v>
      </c>
      <c r="AL10" s="65">
        <f>AJ10*(AK10/100)</f>
        <v>545.83199999999999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545.83199999999999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54.58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2021-03-02T03:36:55Z</cp:lastPrinted>
  <dcterms:created xsi:type="dcterms:W3CDTF">2010-09-03T23:45:18Z</dcterms:created>
  <dcterms:modified xsi:type="dcterms:W3CDTF">2021-03-02T03:36:57Z</dcterms:modified>
  <cp:category/>
</cp:coreProperties>
</file>